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e698f97cd2529f56/Desktop/TASA/"/>
    </mc:Choice>
  </mc:AlternateContent>
  <xr:revisionPtr revIDLastSave="0" documentId="14_{A3B72AD4-3DE5-450B-9C2A-AFBAEDCE52CC}" xr6:coauthVersionLast="47" xr6:coauthVersionMax="47" xr10:uidLastSave="{00000000-0000-0000-0000-000000000000}"/>
  <bookViews>
    <workbookView xWindow="-120" yWindow="-120" windowWidth="20730" windowHeight="11040" xr2:uid="{1CD10842-10C7-4ECB-B1FE-6E51B6A34ADD}"/>
  </bookViews>
  <sheets>
    <sheet name="TESCC 2026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" i="1" l="1"/>
  <c r="M37" i="1"/>
  <c r="M38" i="1"/>
  <c r="E9" i="1"/>
  <c r="F9" i="1" s="1"/>
  <c r="G9" i="1" s="1"/>
  <c r="M36" i="1" l="1"/>
  <c r="M39" i="1" s="1"/>
  <c r="K32" i="1"/>
  <c r="L32" i="1" s="1"/>
  <c r="M32" i="1" s="1"/>
  <c r="E22" i="1"/>
  <c r="F22" i="1" s="1"/>
  <c r="G22" i="1" s="1"/>
  <c r="G37" i="1"/>
  <c r="G38" i="1"/>
  <c r="G36" i="1"/>
  <c r="J39" i="1"/>
  <c r="K39" i="1"/>
  <c r="L39" i="1"/>
  <c r="N39" i="1"/>
  <c r="O39" i="1"/>
  <c r="E39" i="1"/>
  <c r="F39" i="1"/>
  <c r="H39" i="1"/>
  <c r="I39" i="1"/>
  <c r="D39" i="1"/>
  <c r="K20" i="1"/>
  <c r="K21" i="1"/>
  <c r="L21" i="1" s="1"/>
  <c r="M21" i="1" s="1"/>
  <c r="K22" i="1"/>
  <c r="L22" i="1" s="1"/>
  <c r="O22" i="1" s="1"/>
  <c r="K23" i="1"/>
  <c r="L23" i="1" s="1"/>
  <c r="O23" i="1" s="1"/>
  <c r="O35" i="1" s="1"/>
  <c r="O40" i="1" s="1"/>
  <c r="K24" i="1"/>
  <c r="L24" i="1" s="1"/>
  <c r="K25" i="1"/>
  <c r="L25" i="1" s="1"/>
  <c r="M25" i="1" s="1"/>
  <c r="K26" i="1"/>
  <c r="L26" i="1" s="1"/>
  <c r="K27" i="1"/>
  <c r="L27" i="1" s="1"/>
  <c r="K28" i="1"/>
  <c r="L28" i="1" s="1"/>
  <c r="K29" i="1"/>
  <c r="L29" i="1" s="1"/>
  <c r="K30" i="1"/>
  <c r="L30" i="1" s="1"/>
  <c r="M30" i="1" s="1"/>
  <c r="K31" i="1"/>
  <c r="L31" i="1" s="1"/>
  <c r="M31" i="1" s="1"/>
  <c r="K33" i="1"/>
  <c r="L33" i="1" s="1"/>
  <c r="M33" i="1" s="1"/>
  <c r="K34" i="1"/>
  <c r="L34" i="1" s="1"/>
  <c r="M34" i="1" s="1"/>
  <c r="K19" i="1"/>
  <c r="L19" i="1" s="1"/>
  <c r="M19" i="1" s="1"/>
  <c r="J35" i="1"/>
  <c r="K7" i="1"/>
  <c r="L7" i="1" s="1"/>
  <c r="M7" i="1" s="1"/>
  <c r="K8" i="1"/>
  <c r="L8" i="1" s="1"/>
  <c r="M8" i="1" s="1"/>
  <c r="K10" i="1"/>
  <c r="L10" i="1" s="1"/>
  <c r="K11" i="1"/>
  <c r="L11" i="1" s="1"/>
  <c r="K12" i="1"/>
  <c r="L12" i="1" s="1"/>
  <c r="M12" i="1" s="1"/>
  <c r="K13" i="1"/>
  <c r="L13" i="1" s="1"/>
  <c r="K14" i="1"/>
  <c r="L14" i="1" s="1"/>
  <c r="M14" i="1" s="1"/>
  <c r="K15" i="1"/>
  <c r="L15" i="1" s="1"/>
  <c r="K16" i="1"/>
  <c r="L16" i="1" s="1"/>
  <c r="M16" i="1" s="1"/>
  <c r="K18" i="1"/>
  <c r="L18" i="1" s="1"/>
  <c r="N18" i="1" s="1"/>
  <c r="N35" i="1" s="1"/>
  <c r="E12" i="1"/>
  <c r="F12" i="1" s="1"/>
  <c r="E28" i="1"/>
  <c r="F28" i="1" s="1"/>
  <c r="I28" i="1" s="1"/>
  <c r="E23" i="1"/>
  <c r="F23" i="1" s="1"/>
  <c r="I23" i="1" s="1"/>
  <c r="K17" i="1"/>
  <c r="L17" i="1" s="1"/>
  <c r="E17" i="1"/>
  <c r="F17" i="1" s="1"/>
  <c r="I17" i="1" s="1"/>
  <c r="E13" i="1"/>
  <c r="F13" i="1" s="1"/>
  <c r="E11" i="1"/>
  <c r="F11" i="1" s="1"/>
  <c r="E10" i="1"/>
  <c r="F10" i="1" s="1"/>
  <c r="E25" i="1"/>
  <c r="F25" i="1" s="1"/>
  <c r="E7" i="1"/>
  <c r="F7" i="1" s="1"/>
  <c r="E33" i="1"/>
  <c r="F33" i="1" s="1"/>
  <c r="E18" i="1"/>
  <c r="F18" i="1" s="1"/>
  <c r="G39" i="1" l="1"/>
  <c r="J40" i="1"/>
  <c r="N40" i="1"/>
  <c r="K35" i="1"/>
  <c r="K40" i="1" s="1"/>
  <c r="L20" i="1"/>
  <c r="E19" i="1"/>
  <c r="F19" i="1" s="1"/>
  <c r="E20" i="1"/>
  <c r="F20" i="1" s="1"/>
  <c r="E30" i="1"/>
  <c r="F30" i="1" s="1"/>
  <c r="E24" i="1"/>
  <c r="F24" i="1" s="1"/>
  <c r="E8" i="1"/>
  <c r="F8" i="1" s="1"/>
  <c r="E16" i="1"/>
  <c r="F16" i="1" s="1"/>
  <c r="E21" i="1"/>
  <c r="F21" i="1" s="1"/>
  <c r="E27" i="1"/>
  <c r="F27" i="1" s="1"/>
  <c r="G21" i="1"/>
  <c r="E14" i="1"/>
  <c r="F14" i="1" s="1"/>
  <c r="G14" i="1" s="1"/>
  <c r="E26" i="1"/>
  <c r="E15" i="1"/>
  <c r="F15" i="1" s="1"/>
  <c r="E29" i="1"/>
  <c r="F29" i="1" s="1"/>
  <c r="E34" i="1"/>
  <c r="F34" i="1" s="1"/>
  <c r="H35" i="1"/>
  <c r="H40" i="1" s="1"/>
  <c r="I35" i="1"/>
  <c r="I40" i="1" s="1"/>
  <c r="D35" i="1"/>
  <c r="D40" i="1" s="1"/>
  <c r="A20" i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3" i="1" s="1"/>
  <c r="A34" i="1" s="1"/>
  <c r="L35" i="1" l="1"/>
  <c r="L40" i="1" s="1"/>
  <c r="M20" i="1"/>
  <c r="M35" i="1" s="1"/>
  <c r="M40" i="1" s="1"/>
  <c r="G35" i="1"/>
  <c r="G40" i="1" s="1"/>
  <c r="F35" i="1"/>
  <c r="F40" i="1" s="1"/>
  <c r="E35" i="1"/>
  <c r="E4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  <author>FERNANDO BENITEZ</author>
  </authors>
  <commentList>
    <comment ref="I6" authorId="0" shapeId="0" xr:uid="{E66E0EA8-3ADD-4081-A7B0-A61211DF56F0}">
      <text>
        <r>
          <rPr>
            <b/>
            <sz val="9"/>
            <color indexed="81"/>
            <rFont val="Tahoma"/>
            <family val="2"/>
          </rPr>
          <t>FBENITEZ:</t>
        </r>
        <r>
          <rPr>
            <sz val="9"/>
            <color indexed="81"/>
            <rFont val="Tahoma"/>
            <family val="2"/>
          </rPr>
          <t xml:space="preserve">
Valor que podria estar transferido a la cuenta inicial de Infivalle.</t>
        </r>
      </text>
    </comment>
    <comment ref="O6" authorId="0" shapeId="0" xr:uid="{0C004D64-7ABE-4E7B-9B52-58BAC8028F2D}">
      <text>
        <r>
          <rPr>
            <b/>
            <sz val="9"/>
            <color indexed="81"/>
            <rFont val="Tahoma"/>
            <family val="2"/>
          </rPr>
          <t>FBENITEZ:</t>
        </r>
        <r>
          <rPr>
            <sz val="9"/>
            <color indexed="81"/>
            <rFont val="Tahoma"/>
            <family val="2"/>
          </rPr>
          <t xml:space="preserve">
Valor que podria estar transferido a la cuenta inicial  de Infivalle.</t>
        </r>
      </text>
    </comment>
    <comment ref="G15" authorId="0" shapeId="0" xr:uid="{2E809DA2-95D7-456E-A449-E568826C0D27}">
      <text>
        <r>
          <rPr>
            <b/>
            <sz val="9"/>
            <color indexed="81"/>
            <rFont val="Tahoma"/>
            <family val="2"/>
          </rPr>
          <t>FBENITEZ:</t>
        </r>
        <r>
          <rPr>
            <sz val="9"/>
            <color indexed="81"/>
            <rFont val="Tahoma"/>
            <family val="2"/>
          </rPr>
          <t xml:space="preserve">
Mayor valor transferido por $484</t>
        </r>
      </text>
    </comment>
    <comment ref="N17" authorId="1" shapeId="0" xr:uid="{44ACE131-D6F8-45FF-A08F-EA3893C9253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Menor valor transferido por $2</t>
        </r>
      </text>
    </comment>
    <comment ref="H18" authorId="0" shapeId="0" xr:uid="{3D8BB598-12E5-4E8D-AE3B-B7F655E60D89}">
      <text>
        <r>
          <rPr>
            <b/>
            <sz val="9"/>
            <color indexed="81"/>
            <rFont val="Tahoma"/>
            <family val="2"/>
          </rPr>
          <t>FBENITEZ:</t>
        </r>
        <r>
          <rPr>
            <sz val="9"/>
            <color indexed="81"/>
            <rFont val="Tahoma"/>
            <family val="2"/>
          </rPr>
          <t xml:space="preserve">
USUARIO:
TRANSFERIDO EN FEBRERO POR $1.556.406.542 . MENOR VALOR TRANSFERIDO POR $4.638</t>
        </r>
      </text>
    </comment>
    <comment ref="G25" authorId="0" shapeId="0" xr:uid="{8A755343-A297-4EDD-A46E-EA700584FE08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MENOR VALOR TRANSFERIDO POR $85.384</t>
        </r>
      </text>
    </comment>
    <comment ref="F26" authorId="0" shapeId="0" xr:uid="{8BDED2A4-A308-471D-B86C-F2D4507A5146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 sin descontar comisión</t>
        </r>
      </text>
    </comment>
  </commentList>
</comments>
</file>

<file path=xl/sharedStrings.xml><?xml version="1.0" encoding="utf-8"?>
<sst xmlns="http://schemas.openxmlformats.org/spreadsheetml/2006/main" count="64" uniqueCount="48">
  <si>
    <t xml:space="preserve">No </t>
  </si>
  <si>
    <t>EMPRESA COMERCIALIZADORA</t>
  </si>
  <si>
    <t>NIT</t>
  </si>
  <si>
    <t>AES COLOMBIA &amp; CIA S. C .A. E. S.. P.</t>
  </si>
  <si>
    <t>AIR-E ENERGIA</t>
  </si>
  <si>
    <t>9013809302- 8300540762</t>
  </si>
  <si>
    <t xml:space="preserve">BIA ENERGY  S.A.S. E.S.P. </t>
  </si>
  <si>
    <t>CARIBEMAR - ELECTRICARIBE</t>
  </si>
  <si>
    <t>8002567696- 9013809491</t>
  </si>
  <si>
    <t>CELSIA S.A. E.S.P.</t>
  </si>
  <si>
    <t>CEO</t>
  </si>
  <si>
    <t>CETSA S.A. E.S.P.</t>
  </si>
  <si>
    <t>COLOMBINA ENERGÍA S.A.S E.S.P.</t>
  </si>
  <si>
    <t>DICELER</t>
  </si>
  <si>
    <t>ELECTRIFICADORA DEL HUILA S.A. E.S.P.</t>
  </si>
  <si>
    <t>EMPRESAS MUNICIPALES DE CALI -EMCALI</t>
  </si>
  <si>
    <t>EMPRESAS PUBLICAS DE MEDELLIN- EPM- E.S.P.</t>
  </si>
  <si>
    <t>ENEL X COLOMBIA S.A.S. E.S.P.</t>
  </si>
  <si>
    <t>ENERGÍA DE PEREIRA S.A. E.S.P.</t>
  </si>
  <si>
    <t>ENERTOTAL S.A. E.S.P.</t>
  </si>
  <si>
    <t>ENERBIT S.A.S. E.S.P.</t>
  </si>
  <si>
    <t>FUENTES DE ENERGIA RENOVABLES S.A.S. E.S.P. FURESAS</t>
  </si>
  <si>
    <t>GREENYELLOW CLIM SOLAR S.A.S. E.S.P.</t>
  </si>
  <si>
    <t>ISAGEN</t>
  </si>
  <si>
    <t>NEU ENERGY S.A.S E.S.P.</t>
  </si>
  <si>
    <t>TERPEL ENERGIA S.A.S. E.S.P.</t>
  </si>
  <si>
    <t>TRANSACCIONES ENERGETICAS S.A.S. E.S.P.</t>
  </si>
  <si>
    <t>VATIA</t>
  </si>
  <si>
    <t>8600638758-900351013</t>
  </si>
  <si>
    <t>VIGENCIA 2026</t>
  </si>
  <si>
    <t>TOTAL</t>
  </si>
  <si>
    <t>QI ENERGY S.A.S. E.S.P.</t>
  </si>
  <si>
    <t>SUBTOTAL</t>
  </si>
  <si>
    <t>RENDIMIENTOS FINANCIEROS</t>
  </si>
  <si>
    <t>DEPOSITOS EN OFICINA</t>
  </si>
  <si>
    <t>DEPOSITO CHEQUE</t>
  </si>
  <si>
    <t>VALOR A TRANSFERIR
 ($)</t>
  </si>
  <si>
    <t>RIOPAILA ENERGIA S.A. E.S.P.</t>
  </si>
  <si>
    <t>GENERADORA Y COMERCIALIZADORA DE ENERGÍA DEL CARIBE S.A. E.S.P.</t>
  </si>
  <si>
    <t>VALOR TRANSFERIDO CUENTA DAVIVIENDA
379400000574 ($)</t>
  </si>
  <si>
    <t>VALOR NO TRANSFERIDO ($)</t>
  </si>
  <si>
    <t>VALOR TRANSFERIDO CUENTA BANCO DE BOGOTA  INFIVALLE
484739271  
($)</t>
  </si>
  <si>
    <t>CONSOLIDADO TRANSFERENCIAS TASA ESPECIAL DE SEGURIDAD Y CONVIVENCIA CIUDADANA</t>
  </si>
  <si>
    <t>VALOR RECAUDADO
 ($)</t>
  </si>
  <si>
    <t>VALOR COMISIÓN
 ($)</t>
  </si>
  <si>
    <r>
      <rPr>
        <b/>
        <sz val="9"/>
        <color theme="1"/>
        <rFont val="Aptos Narrow"/>
        <family val="2"/>
        <scheme val="minor"/>
      </rPr>
      <t>Nota</t>
    </r>
    <r>
      <rPr>
        <sz val="9"/>
        <color theme="1"/>
        <rFont val="Aptos Narrow"/>
        <family val="2"/>
        <scheme val="minor"/>
      </rPr>
      <t xml:space="preserve">: Para los valores incluidos en la columna "VALOR NO TRANSFERIDO" se estima pueden  estar registrados  en la cuenta de Infivalle comunicada inicialmente a las Empresas Comercializadoras como receptora de las transferencias. </t>
    </r>
  </si>
  <si>
    <r>
      <rPr>
        <b/>
        <sz val="9"/>
        <color theme="1"/>
        <rFont val="Aptos Narrow"/>
        <family val="2"/>
        <scheme val="minor"/>
      </rPr>
      <t>Elaborado por</t>
    </r>
    <r>
      <rPr>
        <sz val="9"/>
        <color theme="1"/>
        <rFont val="Aptos Narrow"/>
        <family val="2"/>
        <scheme val="minor"/>
      </rPr>
      <t xml:space="preserve"> : Fernando Benítez Montes de Oca - Profesional Especializado - Contratista</t>
    </r>
  </si>
  <si>
    <r>
      <rPr>
        <b/>
        <sz val="9"/>
        <color theme="1"/>
        <rFont val="Aptos Narrow"/>
        <family val="2"/>
        <scheme val="minor"/>
      </rPr>
      <t>Fuentes</t>
    </r>
    <r>
      <rPr>
        <sz val="9"/>
        <color theme="1"/>
        <rFont val="Aptos Narrow"/>
        <family val="2"/>
        <scheme val="minor"/>
      </rPr>
      <t>: Información entregada por las Empresas Comercializadoras del servicio de energía eléctrica en el Departamento del Valle del Cauca - Extracto cuenta DAVIVIENDA meses de febrero y marzo de 2026 entregado por el Departamento de Tesoreria. Extracto cuenta BANCO DE BOGOTÁ entregado por la Empresa Infivalle para los meses de febrero y marzo de 2026.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</si>
</sst>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79">
    <xf numFmtId="0" fontId="0" fillId="0" borderId="0" xfId="0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7" xfId="0" applyBorder="1"/>
    <xf numFmtId="164" fontId="0" fillId="0" borderId="3" xfId="1" applyNumberFormat="1" applyFont="1" applyBorder="1"/>
    <xf numFmtId="41" fontId="0" fillId="0" borderId="3" xfId="2" applyFont="1" applyFill="1" applyBorder="1" applyAlignment="1">
      <alignment horizontal="center"/>
    </xf>
    <xf numFmtId="164" fontId="0" fillId="0" borderId="3" xfId="1" applyNumberFormat="1" applyFont="1" applyFill="1" applyBorder="1"/>
    <xf numFmtId="164" fontId="0" fillId="0" borderId="3" xfId="0" applyNumberFormat="1" applyBorder="1"/>
    <xf numFmtId="0" fontId="0" fillId="0" borderId="7" xfId="0" applyBorder="1" applyAlignment="1">
      <alignment horizontal="center" vertical="center" wrapText="1"/>
    </xf>
    <xf numFmtId="41" fontId="0" fillId="0" borderId="2" xfId="2" applyFont="1" applyFill="1" applyBorder="1" applyAlignment="1">
      <alignment horizontal="center"/>
    </xf>
    <xf numFmtId="164" fontId="0" fillId="0" borderId="7" xfId="1" applyNumberFormat="1" applyFont="1" applyBorder="1"/>
    <xf numFmtId="164" fontId="0" fillId="0" borderId="2" xfId="1" applyNumberFormat="1" applyFont="1" applyFill="1" applyBorder="1"/>
    <xf numFmtId="164" fontId="1" fillId="0" borderId="2" xfId="1" applyNumberFormat="1" applyFont="1" applyFill="1" applyBorder="1"/>
    <xf numFmtId="164" fontId="0" fillId="0" borderId="2" xfId="1" applyNumberFormat="1" applyFont="1" applyBorder="1"/>
    <xf numFmtId="164" fontId="2" fillId="0" borderId="9" xfId="1" applyNumberFormat="1" applyFont="1" applyBorder="1"/>
    <xf numFmtId="164" fontId="2" fillId="0" borderId="10" xfId="1" applyNumberFormat="1" applyFont="1" applyBorder="1"/>
    <xf numFmtId="164" fontId="2" fillId="0" borderId="11" xfId="1" applyNumberFormat="1" applyFont="1" applyBorder="1"/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3" xfId="0" applyBorder="1" applyAlignment="1">
      <alignment horizontal="left"/>
    </xf>
    <xf numFmtId="41" fontId="1" fillId="0" borderId="3" xfId="2" applyFont="1" applyFill="1" applyBorder="1" applyAlignment="1">
      <alignment horizontal="left"/>
    </xf>
    <xf numFmtId="0" fontId="0" fillId="0" borderId="1" xfId="0" applyBorder="1" applyAlignment="1">
      <alignment horizontal="left" wrapText="1"/>
    </xf>
    <xf numFmtId="41" fontId="1" fillId="0" borderId="1" xfId="2" applyFont="1" applyFill="1" applyBorder="1" applyAlignment="1">
      <alignment horizontal="left"/>
    </xf>
    <xf numFmtId="164" fontId="2" fillId="0" borderId="3" xfId="1" applyNumberFormat="1" applyFont="1" applyBorder="1"/>
    <xf numFmtId="41" fontId="2" fillId="0" borderId="3" xfId="0" applyNumberFormat="1" applyFont="1" applyBorder="1"/>
    <xf numFmtId="164" fontId="1" fillId="0" borderId="3" xfId="1" applyNumberFormat="1" applyFont="1" applyFill="1" applyBorder="1"/>
    <xf numFmtId="164" fontId="2" fillId="0" borderId="2" xfId="1" applyNumberFormat="1" applyFont="1" applyBorder="1"/>
    <xf numFmtId="164" fontId="2" fillId="0" borderId="7" xfId="1" applyNumberFormat="1" applyFont="1" applyBorder="1"/>
    <xf numFmtId="41" fontId="2" fillId="0" borderId="2" xfId="0" applyNumberFormat="1" applyFont="1" applyBorder="1"/>
    <xf numFmtId="0" fontId="0" fillId="0" borderId="2" xfId="0" applyBorder="1" applyAlignment="1">
      <alignment horizontal="center" vertical="center" wrapText="1"/>
    </xf>
    <xf numFmtId="164" fontId="1" fillId="0" borderId="2" xfId="1" applyNumberFormat="1" applyFont="1" applyBorder="1"/>
    <xf numFmtId="164" fontId="1" fillId="0" borderId="3" xfId="1" applyNumberFormat="1" applyFont="1" applyBorder="1"/>
    <xf numFmtId="41" fontId="0" fillId="0" borderId="3" xfId="0" applyNumberFormat="1" applyBorder="1"/>
    <xf numFmtId="41" fontId="0" fillId="0" borderId="3" xfId="2" applyFont="1" applyFill="1" applyBorder="1" applyAlignment="1">
      <alignment horizontal="left"/>
    </xf>
    <xf numFmtId="0" fontId="0" fillId="0" borderId="0" xfId="0" applyAlignment="1">
      <alignment vertical="center"/>
    </xf>
    <xf numFmtId="0" fontId="0" fillId="0" borderId="2" xfId="0" applyBorder="1"/>
    <xf numFmtId="0" fontId="0" fillId="0" borderId="8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17" fontId="2" fillId="2" borderId="4" xfId="0" applyNumberFormat="1" applyFont="1" applyFill="1" applyBorder="1" applyAlignment="1">
      <alignment horizontal="center" vertical="center"/>
    </xf>
    <xf numFmtId="17" fontId="2" fillId="2" borderId="5" xfId="0" applyNumberFormat="1" applyFont="1" applyFill="1" applyBorder="1" applyAlignment="1">
      <alignment horizontal="center" vertical="center"/>
    </xf>
    <xf numFmtId="17" fontId="2" fillId="2" borderId="6" xfId="0" applyNumberFormat="1" applyFont="1" applyFill="1" applyBorder="1" applyAlignment="1">
      <alignment horizontal="center" vertical="center"/>
    </xf>
    <xf numFmtId="17" fontId="2" fillId="2" borderId="2" xfId="0" applyNumberFormat="1" applyFont="1" applyFill="1" applyBorder="1" applyAlignment="1">
      <alignment horizontal="center" vertical="center"/>
    </xf>
    <xf numFmtId="17" fontId="2" fillId="2" borderId="3" xfId="0" applyNumberFormat="1" applyFont="1" applyFill="1" applyBorder="1" applyAlignment="1">
      <alignment horizontal="center" vertical="center"/>
    </xf>
    <xf numFmtId="17" fontId="2" fillId="2" borderId="7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left"/>
    </xf>
    <xf numFmtId="0" fontId="3" fillId="0" borderId="12" xfId="0" applyFont="1" applyBorder="1" applyAlignment="1">
      <alignment horizontal="left" wrapText="1"/>
    </xf>
    <xf numFmtId="0" fontId="3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7" fontId="2" fillId="2" borderId="15" xfId="0" applyNumberFormat="1" applyFont="1" applyFill="1" applyBorder="1" applyAlignment="1">
      <alignment horizontal="center" vertical="center"/>
    </xf>
    <xf numFmtId="17" fontId="2" fillId="2" borderId="1" xfId="0" applyNumberFormat="1" applyFont="1" applyFill="1" applyBorder="1" applyAlignment="1">
      <alignment horizontal="center" vertical="center"/>
    </xf>
    <xf numFmtId="0" fontId="0" fillId="0" borderId="1" xfId="0" applyBorder="1"/>
    <xf numFmtId="164" fontId="0" fillId="0" borderId="1" xfId="1" applyNumberFormat="1" applyFont="1" applyBorder="1"/>
    <xf numFmtId="164" fontId="0" fillId="0" borderId="1" xfId="0" applyNumberFormat="1" applyBorder="1"/>
    <xf numFmtId="41" fontId="2" fillId="0" borderId="1" xfId="0" applyNumberFormat="1" applyFont="1" applyBorder="1"/>
    <xf numFmtId="164" fontId="2" fillId="0" borderId="1" xfId="1" applyNumberFormat="1" applyFont="1" applyBorder="1"/>
    <xf numFmtId="164" fontId="2" fillId="0" borderId="16" xfId="1" applyNumberFormat="1" applyFont="1" applyBorder="1"/>
    <xf numFmtId="0" fontId="0" fillId="0" borderId="17" xfId="0" applyBorder="1" applyAlignment="1">
      <alignment vertical="center"/>
    </xf>
    <xf numFmtId="0" fontId="3" fillId="0" borderId="16" xfId="0" applyFont="1" applyBorder="1" applyAlignment="1">
      <alignment horizontal="left"/>
    </xf>
    <xf numFmtId="0" fontId="0" fillId="0" borderId="3" xfId="0" applyBorder="1" applyAlignment="1">
      <alignment vertical="center"/>
    </xf>
    <xf numFmtId="164" fontId="0" fillId="0" borderId="3" xfId="0" applyNumberForma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/>
    <xf numFmtId="0" fontId="0" fillId="0" borderId="10" xfId="0" applyBorder="1"/>
    <xf numFmtId="0" fontId="0" fillId="0" borderId="11" xfId="0" applyBorder="1"/>
  </cellXfs>
  <cellStyles count="3">
    <cellStyle name="Millares" xfId="1" builtinId="3"/>
    <cellStyle name="Millares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4529E-2628-4EFD-B1C5-4BE45E33238E}">
  <dimension ref="A2:U43"/>
  <sheetViews>
    <sheetView tabSelected="1" topLeftCell="D1" zoomScaleNormal="100" workbookViewId="0">
      <selection activeCell="G9" sqref="G9"/>
    </sheetView>
  </sheetViews>
  <sheetFormatPr baseColWidth="10" defaultRowHeight="15" x14ac:dyDescent="0.25"/>
  <cols>
    <col min="1" max="1" width="4" bestFit="1" customWidth="1"/>
    <col min="2" max="2" width="65" style="18" bestFit="1" customWidth="1"/>
    <col min="3" max="3" width="24.5703125" style="18" bestFit="1" customWidth="1"/>
    <col min="4" max="4" width="14.140625" customWidth="1"/>
    <col min="5" max="5" width="12.5703125" customWidth="1"/>
    <col min="6" max="6" width="14.140625" customWidth="1"/>
    <col min="7" max="7" width="15.42578125" customWidth="1"/>
    <col min="8" max="8" width="15" customWidth="1"/>
    <col min="9" max="9" width="13.140625" bestFit="1" customWidth="1"/>
    <col min="10" max="10" width="14.140625" bestFit="1" customWidth="1"/>
    <col min="11" max="11" width="12.5703125" bestFit="1" customWidth="1"/>
    <col min="12" max="13" width="14.140625" bestFit="1" customWidth="1"/>
    <col min="14" max="14" width="15.85546875" customWidth="1"/>
    <col min="15" max="15" width="14.85546875" customWidth="1"/>
    <col min="16" max="16" width="14.140625" customWidth="1"/>
    <col min="17" max="17" width="14.140625" bestFit="1" customWidth="1"/>
    <col min="18" max="18" width="12" bestFit="1" customWidth="1"/>
    <col min="19" max="19" width="13.5703125" customWidth="1"/>
    <col min="20" max="20" width="13.85546875" customWidth="1"/>
    <col min="21" max="21" width="14.7109375" customWidth="1"/>
  </cols>
  <sheetData>
    <row r="2" spans="1:21" x14ac:dyDescent="0.25">
      <c r="A2" s="60" t="s">
        <v>42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</row>
    <row r="3" spans="1:21" ht="15.75" thickBot="1" x14ac:dyDescent="0.3">
      <c r="A3" s="60" t="s">
        <v>29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</row>
    <row r="4" spans="1:21" x14ac:dyDescent="0.25">
      <c r="A4" s="53" t="s">
        <v>0</v>
      </c>
      <c r="B4" s="54" t="s">
        <v>1</v>
      </c>
      <c r="C4" s="43" t="s">
        <v>2</v>
      </c>
      <c r="D4" s="47">
        <v>46054</v>
      </c>
      <c r="E4" s="48"/>
      <c r="F4" s="48"/>
      <c r="G4" s="48"/>
      <c r="H4" s="48"/>
      <c r="I4" s="49"/>
      <c r="J4" s="47">
        <v>46082</v>
      </c>
      <c r="K4" s="48"/>
      <c r="L4" s="48"/>
      <c r="M4" s="48"/>
      <c r="N4" s="48"/>
      <c r="O4" s="62"/>
      <c r="P4" s="47">
        <v>46113</v>
      </c>
      <c r="Q4" s="48"/>
      <c r="R4" s="48"/>
      <c r="S4" s="48"/>
      <c r="T4" s="48"/>
      <c r="U4" s="49"/>
    </row>
    <row r="5" spans="1:21" x14ac:dyDescent="0.25">
      <c r="A5" s="53"/>
      <c r="B5" s="54"/>
      <c r="C5" s="43"/>
      <c r="D5" s="50"/>
      <c r="E5" s="51"/>
      <c r="F5" s="51"/>
      <c r="G5" s="51"/>
      <c r="H5" s="51"/>
      <c r="I5" s="52"/>
      <c r="J5" s="50"/>
      <c r="K5" s="51"/>
      <c r="L5" s="51"/>
      <c r="M5" s="51"/>
      <c r="N5" s="51"/>
      <c r="O5" s="63"/>
      <c r="P5" s="50"/>
      <c r="Q5" s="51"/>
      <c r="R5" s="51"/>
      <c r="S5" s="51"/>
      <c r="T5" s="51"/>
      <c r="U5" s="52"/>
    </row>
    <row r="6" spans="1:21" ht="120" x14ac:dyDescent="0.25">
      <c r="A6" s="53"/>
      <c r="B6" s="54"/>
      <c r="C6" s="43"/>
      <c r="D6" s="29" t="s">
        <v>43</v>
      </c>
      <c r="E6" s="17" t="s">
        <v>44</v>
      </c>
      <c r="F6" s="17" t="s">
        <v>36</v>
      </c>
      <c r="G6" s="17" t="s">
        <v>39</v>
      </c>
      <c r="H6" s="17" t="s">
        <v>41</v>
      </c>
      <c r="I6" s="8" t="s">
        <v>40</v>
      </c>
      <c r="J6" s="29" t="s">
        <v>43</v>
      </c>
      <c r="K6" s="17" t="s">
        <v>44</v>
      </c>
      <c r="L6" s="17" t="s">
        <v>36</v>
      </c>
      <c r="M6" s="17" t="s">
        <v>39</v>
      </c>
      <c r="N6" s="17" t="s">
        <v>41</v>
      </c>
      <c r="O6" s="37" t="s">
        <v>40</v>
      </c>
      <c r="P6" s="29" t="s">
        <v>43</v>
      </c>
      <c r="Q6" s="17" t="s">
        <v>44</v>
      </c>
      <c r="R6" s="17" t="s">
        <v>36</v>
      </c>
      <c r="S6" s="17" t="s">
        <v>39</v>
      </c>
      <c r="T6" s="17" t="s">
        <v>41</v>
      </c>
      <c r="U6" s="8" t="s">
        <v>40</v>
      </c>
    </row>
    <row r="7" spans="1:21" x14ac:dyDescent="0.25">
      <c r="A7" s="1">
        <v>1</v>
      </c>
      <c r="B7" s="19" t="s">
        <v>3</v>
      </c>
      <c r="C7" s="21">
        <v>8300252052</v>
      </c>
      <c r="D7" s="9">
        <v>7533599</v>
      </c>
      <c r="E7" s="5">
        <f>+D7*3%</f>
        <v>226007.97</v>
      </c>
      <c r="F7" s="5">
        <f>+D7-E7</f>
        <v>7307591.0300000003</v>
      </c>
      <c r="G7" s="4">
        <v>7307591</v>
      </c>
      <c r="H7" s="4"/>
      <c r="I7" s="10"/>
      <c r="J7" s="9">
        <v>8739711</v>
      </c>
      <c r="K7" s="6">
        <f t="shared" ref="K7:K16" si="0">+J7*3%</f>
        <v>262191.33</v>
      </c>
      <c r="L7" s="6">
        <f t="shared" ref="L7:L16" si="1">+J7-K7</f>
        <v>8477519.6699999999</v>
      </c>
      <c r="M7" s="7">
        <f>+L7</f>
        <v>8477519.6699999999</v>
      </c>
      <c r="N7" s="7"/>
      <c r="O7" s="64"/>
      <c r="P7" s="35"/>
      <c r="Q7" s="2"/>
      <c r="R7" s="2"/>
      <c r="S7" s="2"/>
      <c r="T7" s="2"/>
      <c r="U7" s="3"/>
    </row>
    <row r="8" spans="1:21" x14ac:dyDescent="0.25">
      <c r="A8" s="1">
        <v>2</v>
      </c>
      <c r="B8" s="20" t="s">
        <v>4</v>
      </c>
      <c r="C8" s="21" t="s">
        <v>5</v>
      </c>
      <c r="D8" s="11">
        <v>6311741</v>
      </c>
      <c r="E8" s="5">
        <f t="shared" ref="E8:E12" si="2">+D8*3%</f>
        <v>189352.22999999998</v>
      </c>
      <c r="F8" s="5">
        <f t="shared" ref="F8:F12" si="3">+D8-E8</f>
        <v>6122388.7699999996</v>
      </c>
      <c r="G8" s="4">
        <v>6122389</v>
      </c>
      <c r="H8" s="4"/>
      <c r="I8" s="10"/>
      <c r="J8" s="9">
        <v>6205795</v>
      </c>
      <c r="K8" s="6">
        <f t="shared" si="0"/>
        <v>186173.85</v>
      </c>
      <c r="L8" s="6">
        <f t="shared" si="1"/>
        <v>6019621.1500000004</v>
      </c>
      <c r="M8" s="7">
        <f>+L8</f>
        <v>6019621.1500000004</v>
      </c>
      <c r="N8" s="7"/>
      <c r="O8" s="64"/>
      <c r="P8" s="35"/>
      <c r="Q8" s="2"/>
      <c r="R8" s="2"/>
      <c r="S8" s="2"/>
      <c r="T8" s="2"/>
      <c r="U8" s="3"/>
    </row>
    <row r="9" spans="1:21" x14ac:dyDescent="0.25">
      <c r="A9" s="1">
        <v>2</v>
      </c>
      <c r="B9" s="20" t="s">
        <v>4</v>
      </c>
      <c r="C9" s="21" t="s">
        <v>5</v>
      </c>
      <c r="D9" s="11">
        <v>6474348.4500000002</v>
      </c>
      <c r="E9" s="5">
        <f t="shared" si="2"/>
        <v>194230.4535</v>
      </c>
      <c r="F9" s="5">
        <f t="shared" si="3"/>
        <v>6280117.9965000004</v>
      </c>
      <c r="G9" s="4">
        <f>+F9</f>
        <v>6280117.9965000004</v>
      </c>
      <c r="H9" s="4"/>
      <c r="I9" s="10"/>
      <c r="J9" s="9"/>
      <c r="K9" s="6"/>
      <c r="L9" s="6"/>
      <c r="M9" s="7"/>
      <c r="N9" s="7"/>
      <c r="O9" s="64"/>
      <c r="P9" s="35"/>
      <c r="Q9" s="2"/>
      <c r="R9" s="2"/>
      <c r="S9" s="2"/>
      <c r="T9" s="2"/>
      <c r="U9" s="3"/>
    </row>
    <row r="10" spans="1:21" x14ac:dyDescent="0.25">
      <c r="A10" s="1">
        <v>3</v>
      </c>
      <c r="B10" s="20" t="s">
        <v>6</v>
      </c>
      <c r="C10" s="21">
        <v>9015884123</v>
      </c>
      <c r="D10" s="9">
        <v>29032709</v>
      </c>
      <c r="E10" s="5">
        <f t="shared" si="2"/>
        <v>870981.27</v>
      </c>
      <c r="F10" s="5">
        <f t="shared" si="3"/>
        <v>28161727.73</v>
      </c>
      <c r="G10" s="4"/>
      <c r="H10" s="4"/>
      <c r="I10" s="10">
        <f>+F10</f>
        <v>28161727.73</v>
      </c>
      <c r="J10" s="9"/>
      <c r="K10" s="6">
        <f t="shared" si="0"/>
        <v>0</v>
      </c>
      <c r="L10" s="6">
        <f t="shared" si="1"/>
        <v>0</v>
      </c>
      <c r="M10" s="4">
        <v>28161728</v>
      </c>
      <c r="N10" s="7"/>
      <c r="O10" s="64"/>
      <c r="P10" s="35"/>
      <c r="Q10" s="2"/>
      <c r="R10" s="2"/>
      <c r="S10" s="2"/>
      <c r="T10" s="2"/>
      <c r="U10" s="3"/>
    </row>
    <row r="11" spans="1:21" x14ac:dyDescent="0.25">
      <c r="A11" s="1">
        <v>4</v>
      </c>
      <c r="B11" s="20" t="s">
        <v>7</v>
      </c>
      <c r="C11" s="22" t="s">
        <v>8</v>
      </c>
      <c r="D11" s="11">
        <v>7257761</v>
      </c>
      <c r="E11" s="5">
        <f t="shared" si="2"/>
        <v>217732.83</v>
      </c>
      <c r="F11" s="5">
        <f t="shared" si="3"/>
        <v>7040028.1699999999</v>
      </c>
      <c r="G11" s="4"/>
      <c r="H11" s="4">
        <v>7040028</v>
      </c>
      <c r="I11" s="10"/>
      <c r="J11" s="9">
        <v>7533321</v>
      </c>
      <c r="K11" s="6">
        <f t="shared" si="0"/>
        <v>225999.63</v>
      </c>
      <c r="L11" s="6">
        <f t="shared" si="1"/>
        <v>7307321.3700000001</v>
      </c>
      <c r="M11" s="2"/>
      <c r="N11" s="7">
        <v>7307321</v>
      </c>
      <c r="O11" s="64"/>
      <c r="P11" s="35"/>
      <c r="Q11" s="2"/>
      <c r="R11" s="2"/>
      <c r="S11" s="2"/>
      <c r="T11" s="2"/>
      <c r="U11" s="3"/>
    </row>
    <row r="12" spans="1:21" x14ac:dyDescent="0.25">
      <c r="A12" s="1">
        <v>5</v>
      </c>
      <c r="B12" s="20" t="s">
        <v>9</v>
      </c>
      <c r="C12" s="21">
        <v>8002498601</v>
      </c>
      <c r="D12" s="13">
        <v>665932193</v>
      </c>
      <c r="E12" s="5">
        <f t="shared" si="2"/>
        <v>19977965.789999999</v>
      </c>
      <c r="F12" s="5">
        <f t="shared" si="3"/>
        <v>645954227.21000004</v>
      </c>
      <c r="G12" s="4">
        <v>645954227</v>
      </c>
      <c r="H12" s="4"/>
      <c r="I12" s="10"/>
      <c r="J12" s="9">
        <v>622020391</v>
      </c>
      <c r="K12" s="6">
        <f t="shared" si="0"/>
        <v>18660611.73</v>
      </c>
      <c r="L12" s="6">
        <f t="shared" si="1"/>
        <v>603359779.26999998</v>
      </c>
      <c r="M12" s="7">
        <f>+L12</f>
        <v>603359779.26999998</v>
      </c>
      <c r="N12" s="7"/>
      <c r="O12" s="64"/>
      <c r="P12" s="35"/>
      <c r="Q12" s="2"/>
      <c r="R12" s="2"/>
      <c r="S12" s="2"/>
      <c r="T12" s="2"/>
      <c r="U12" s="3"/>
    </row>
    <row r="13" spans="1:21" x14ac:dyDescent="0.25">
      <c r="A13" s="1">
        <v>6</v>
      </c>
      <c r="B13" s="20" t="s">
        <v>10</v>
      </c>
      <c r="C13" s="21">
        <v>9003660101</v>
      </c>
      <c r="D13" s="11">
        <v>592414</v>
      </c>
      <c r="E13" s="6">
        <f>+D13*3%</f>
        <v>17772.419999999998</v>
      </c>
      <c r="F13" s="7">
        <f>+D13-E13</f>
        <v>574641.57999999996</v>
      </c>
      <c r="G13" s="4"/>
      <c r="H13" s="4"/>
      <c r="I13" s="10">
        <v>574642</v>
      </c>
      <c r="J13" s="9">
        <v>136426</v>
      </c>
      <c r="K13" s="6">
        <f t="shared" si="0"/>
        <v>4092.7799999999997</v>
      </c>
      <c r="L13" s="6">
        <f t="shared" si="1"/>
        <v>132333.22</v>
      </c>
      <c r="M13" s="2"/>
      <c r="N13" s="7"/>
      <c r="O13" s="65">
        <v>132333</v>
      </c>
      <c r="P13" s="35"/>
      <c r="Q13" s="2"/>
      <c r="R13" s="2"/>
      <c r="S13" s="2"/>
      <c r="T13" s="2"/>
      <c r="U13" s="3"/>
    </row>
    <row r="14" spans="1:21" x14ac:dyDescent="0.25">
      <c r="A14" s="1">
        <v>7</v>
      </c>
      <c r="B14" s="20" t="s">
        <v>11</v>
      </c>
      <c r="C14" s="21">
        <v>8919001010</v>
      </c>
      <c r="D14" s="9">
        <v>105346378</v>
      </c>
      <c r="E14" s="5">
        <f t="shared" ref="E14" si="4">+D14*3%</f>
        <v>3160391.34</v>
      </c>
      <c r="F14" s="5">
        <f t="shared" ref="F14" si="5">+D14-E14</f>
        <v>102185986.66</v>
      </c>
      <c r="G14" s="4">
        <f>+F14</f>
        <v>102185986.66</v>
      </c>
      <c r="H14" s="4"/>
      <c r="I14" s="10"/>
      <c r="J14" s="9">
        <v>85323391</v>
      </c>
      <c r="K14" s="6">
        <f t="shared" si="0"/>
        <v>2559701.73</v>
      </c>
      <c r="L14" s="6">
        <f t="shared" si="1"/>
        <v>82763689.269999996</v>
      </c>
      <c r="M14" s="7">
        <f>+L14</f>
        <v>82763689.269999996</v>
      </c>
      <c r="N14" s="7"/>
      <c r="O14" s="64"/>
      <c r="P14" s="35"/>
      <c r="Q14" s="2"/>
      <c r="R14" s="2"/>
      <c r="S14" s="2"/>
      <c r="T14" s="2"/>
      <c r="U14" s="3"/>
    </row>
    <row r="15" spans="1:21" x14ac:dyDescent="0.25">
      <c r="A15" s="1">
        <v>8</v>
      </c>
      <c r="B15" s="20" t="s">
        <v>12</v>
      </c>
      <c r="C15" s="21">
        <v>890301163</v>
      </c>
      <c r="D15" s="9">
        <v>5416137</v>
      </c>
      <c r="E15" s="5">
        <f t="shared" ref="E15" si="6">+D15*3%</f>
        <v>162484.10999999999</v>
      </c>
      <c r="F15" s="6">
        <f t="shared" ref="F15" si="7">+D15-E15</f>
        <v>5253652.8899999997</v>
      </c>
      <c r="G15" s="4">
        <v>5254137</v>
      </c>
      <c r="H15" s="4"/>
      <c r="I15" s="10"/>
      <c r="J15" s="9">
        <v>4332431</v>
      </c>
      <c r="K15" s="6">
        <f t="shared" si="0"/>
        <v>129972.93</v>
      </c>
      <c r="L15" s="6">
        <f t="shared" si="1"/>
        <v>4202458.07</v>
      </c>
      <c r="M15" s="2"/>
      <c r="N15" s="7">
        <v>4202458</v>
      </c>
      <c r="O15" s="64"/>
      <c r="P15" s="35"/>
      <c r="Q15" s="2"/>
      <c r="R15" s="2"/>
      <c r="S15" s="2"/>
      <c r="T15" s="2"/>
      <c r="U15" s="3"/>
    </row>
    <row r="16" spans="1:21" x14ac:dyDescent="0.25">
      <c r="A16" s="1">
        <v>10</v>
      </c>
      <c r="B16" s="20" t="s">
        <v>13</v>
      </c>
      <c r="C16" s="21">
        <v>8150019012</v>
      </c>
      <c r="D16" s="9">
        <v>1075732</v>
      </c>
      <c r="E16" s="5">
        <f>+D16*3%</f>
        <v>32271.96</v>
      </c>
      <c r="F16" s="5">
        <f>+D16-E16</f>
        <v>1043460.04</v>
      </c>
      <c r="G16" s="4">
        <v>1043460</v>
      </c>
      <c r="H16" s="4"/>
      <c r="I16" s="10"/>
      <c r="J16" s="9">
        <v>1058134</v>
      </c>
      <c r="K16" s="6">
        <f t="shared" si="0"/>
        <v>31744.02</v>
      </c>
      <c r="L16" s="6">
        <f t="shared" si="1"/>
        <v>1026389.98</v>
      </c>
      <c r="M16" s="7">
        <f>+L16</f>
        <v>1026389.98</v>
      </c>
      <c r="N16" s="7"/>
      <c r="O16" s="64"/>
      <c r="P16" s="35"/>
      <c r="Q16" s="2"/>
      <c r="R16" s="2"/>
      <c r="S16" s="2"/>
      <c r="T16" s="2"/>
      <c r="U16" s="3"/>
    </row>
    <row r="17" spans="1:21" x14ac:dyDescent="0.25">
      <c r="A17" s="1">
        <v>11</v>
      </c>
      <c r="B17" s="20" t="s">
        <v>14</v>
      </c>
      <c r="C17" s="21">
        <v>8911800011</v>
      </c>
      <c r="D17" s="9">
        <v>894465</v>
      </c>
      <c r="E17" s="6">
        <f t="shared" ref="E17" si="8">+D17*3%</f>
        <v>26833.95</v>
      </c>
      <c r="F17" s="6">
        <f t="shared" ref="F17" si="9">+D17-E17</f>
        <v>867631.05</v>
      </c>
      <c r="G17" s="4"/>
      <c r="H17" s="4"/>
      <c r="I17" s="10">
        <f>+F17</f>
        <v>867631.05</v>
      </c>
      <c r="J17" s="9">
        <v>769269</v>
      </c>
      <c r="K17" s="6">
        <f>+J17*3%</f>
        <v>23078.07</v>
      </c>
      <c r="L17" s="6">
        <f>+J17-K17</f>
        <v>746190.93</v>
      </c>
      <c r="M17" s="2"/>
      <c r="N17" s="7">
        <v>746189</v>
      </c>
      <c r="O17" s="66"/>
      <c r="P17" s="35"/>
      <c r="Q17" s="2"/>
      <c r="R17" s="2"/>
      <c r="S17" s="2"/>
      <c r="T17" s="2"/>
      <c r="U17" s="3"/>
    </row>
    <row r="18" spans="1:21" x14ac:dyDescent="0.25">
      <c r="A18" s="1">
        <v>12</v>
      </c>
      <c r="B18" s="20" t="s">
        <v>15</v>
      </c>
      <c r="C18" s="21">
        <v>9000036172</v>
      </c>
      <c r="D18" s="11">
        <v>1673560409</v>
      </c>
      <c r="E18" s="6">
        <f>+D18*7%</f>
        <v>117149228.63000001</v>
      </c>
      <c r="F18" s="5">
        <f t="shared" ref="F18" si="10">+D18-E18</f>
        <v>1556411180.3699999</v>
      </c>
      <c r="G18" s="2"/>
      <c r="H18" s="4">
        <v>1556406542</v>
      </c>
      <c r="I18" s="10"/>
      <c r="J18" s="11">
        <v>1397367820</v>
      </c>
      <c r="K18" s="6">
        <f>+J18*7%</f>
        <v>97815747.400000006</v>
      </c>
      <c r="L18" s="6">
        <f>+J18-K18</f>
        <v>1299552072.5999999</v>
      </c>
      <c r="M18" s="2"/>
      <c r="N18" s="7">
        <f>+L18</f>
        <v>1299552072.5999999</v>
      </c>
      <c r="O18" s="64"/>
      <c r="P18" s="35"/>
      <c r="Q18" s="2"/>
      <c r="R18" s="2"/>
      <c r="S18" s="2"/>
      <c r="T18" s="2"/>
      <c r="U18" s="3"/>
    </row>
    <row r="19" spans="1:21" x14ac:dyDescent="0.25">
      <c r="A19" s="1">
        <v>13</v>
      </c>
      <c r="B19" s="20" t="s">
        <v>16</v>
      </c>
      <c r="C19" s="21">
        <v>8909049961</v>
      </c>
      <c r="D19" s="11">
        <v>52695796</v>
      </c>
      <c r="E19" s="6">
        <f>+D19*3%</f>
        <v>1580873.88</v>
      </c>
      <c r="F19" s="5">
        <f t="shared" ref="F19" si="11">+D19-E19</f>
        <v>51114922.119999997</v>
      </c>
      <c r="G19" s="4">
        <v>51114922</v>
      </c>
      <c r="H19" s="4"/>
      <c r="I19" s="10"/>
      <c r="J19" s="9">
        <v>53904582</v>
      </c>
      <c r="K19" s="6">
        <f>+J19*3%</f>
        <v>1617137.46</v>
      </c>
      <c r="L19" s="6">
        <f t="shared" ref="L19:L34" si="12">+J19-K19</f>
        <v>52287444.539999999</v>
      </c>
      <c r="M19" s="7">
        <f>+L19</f>
        <v>52287444.539999999</v>
      </c>
      <c r="N19" s="7"/>
      <c r="O19" s="64"/>
      <c r="P19" s="35"/>
      <c r="Q19" s="2"/>
      <c r="R19" s="2"/>
      <c r="S19" s="2"/>
      <c r="T19" s="2"/>
      <c r="U19" s="3"/>
    </row>
    <row r="20" spans="1:21" x14ac:dyDescent="0.25">
      <c r="A20" s="1">
        <f>+A19+1</f>
        <v>14</v>
      </c>
      <c r="B20" s="20" t="s">
        <v>17</v>
      </c>
      <c r="C20" s="21" t="s">
        <v>28</v>
      </c>
      <c r="D20" s="11">
        <v>5896010</v>
      </c>
      <c r="E20" s="6">
        <f>+D20*3%</f>
        <v>176880.3</v>
      </c>
      <c r="F20" s="5">
        <f t="shared" ref="F20" si="13">+D20-E20</f>
        <v>5719129.7000000002</v>
      </c>
      <c r="G20" s="4">
        <v>5719130</v>
      </c>
      <c r="H20" s="4"/>
      <c r="I20" s="10"/>
      <c r="J20" s="9">
        <v>5618186</v>
      </c>
      <c r="K20" s="6">
        <f t="shared" ref="K20:K34" si="14">+J20*3%</f>
        <v>168545.58</v>
      </c>
      <c r="L20" s="6">
        <f t="shared" si="12"/>
        <v>5449640.4199999999</v>
      </c>
      <c r="M20" s="7">
        <f>+L20</f>
        <v>5449640.4199999999</v>
      </c>
      <c r="N20" s="7"/>
      <c r="O20" s="64"/>
      <c r="P20" s="35"/>
      <c r="Q20" s="2"/>
      <c r="R20" s="2"/>
      <c r="S20" s="2"/>
      <c r="T20" s="2"/>
      <c r="U20" s="3"/>
    </row>
    <row r="21" spans="1:21" x14ac:dyDescent="0.25">
      <c r="A21" s="1">
        <f t="shared" ref="A21:A34" si="15">+A20+1</f>
        <v>15</v>
      </c>
      <c r="B21" s="20" t="s">
        <v>18</v>
      </c>
      <c r="C21" s="21">
        <v>8160020199</v>
      </c>
      <c r="D21" s="11">
        <v>84189128</v>
      </c>
      <c r="E21" s="6">
        <f>+D21*3%</f>
        <v>2525673.84</v>
      </c>
      <c r="F21" s="5">
        <f t="shared" ref="F21:F22" si="16">+D21-E21</f>
        <v>81663454.159999996</v>
      </c>
      <c r="G21" s="4">
        <f>73788458+7874996</f>
        <v>81663454</v>
      </c>
      <c r="H21" s="4"/>
      <c r="I21" s="10"/>
      <c r="J21" s="9">
        <v>83258338</v>
      </c>
      <c r="K21" s="6">
        <f t="shared" si="14"/>
        <v>2497750.14</v>
      </c>
      <c r="L21" s="6">
        <f t="shared" si="12"/>
        <v>80760587.859999999</v>
      </c>
      <c r="M21" s="7">
        <f>+L21</f>
        <v>80760587.859999999</v>
      </c>
      <c r="N21" s="7"/>
      <c r="O21" s="64"/>
      <c r="P21" s="35"/>
      <c r="Q21" s="2"/>
      <c r="R21" s="2"/>
      <c r="S21" s="2"/>
      <c r="T21" s="2"/>
      <c r="U21" s="3"/>
    </row>
    <row r="22" spans="1:21" x14ac:dyDescent="0.25">
      <c r="A22" s="1">
        <f t="shared" si="15"/>
        <v>16</v>
      </c>
      <c r="B22" s="20" t="s">
        <v>19</v>
      </c>
      <c r="C22" s="21">
        <v>9000399015</v>
      </c>
      <c r="D22" s="11">
        <v>70111518</v>
      </c>
      <c r="E22" s="6">
        <f>+D22*3%</f>
        <v>2103345.54</v>
      </c>
      <c r="F22" s="5">
        <f t="shared" si="16"/>
        <v>68008172.459999993</v>
      </c>
      <c r="G22" s="4">
        <f>+F22</f>
        <v>68008172.459999993</v>
      </c>
      <c r="H22" s="4"/>
      <c r="I22" s="3"/>
      <c r="J22" s="9">
        <v>69833439</v>
      </c>
      <c r="K22" s="6">
        <f t="shared" si="14"/>
        <v>2095003.17</v>
      </c>
      <c r="L22" s="6">
        <f t="shared" si="12"/>
        <v>67738435.829999998</v>
      </c>
      <c r="M22" s="2"/>
      <c r="N22" s="7"/>
      <c r="O22" s="66">
        <f>+L22</f>
        <v>67738435.829999998</v>
      </c>
      <c r="P22" s="35"/>
      <c r="Q22" s="2"/>
      <c r="R22" s="2"/>
      <c r="S22" s="2"/>
      <c r="T22" s="2"/>
      <c r="U22" s="3"/>
    </row>
    <row r="23" spans="1:21" x14ac:dyDescent="0.25">
      <c r="A23" s="1">
        <f t="shared" si="15"/>
        <v>17</v>
      </c>
      <c r="B23" s="20" t="s">
        <v>20</v>
      </c>
      <c r="C23" s="21">
        <v>9015433139</v>
      </c>
      <c r="D23" s="9">
        <v>21567177</v>
      </c>
      <c r="E23" s="6">
        <f t="shared" ref="E23" si="17">+D23*3%</f>
        <v>647015.30999999994</v>
      </c>
      <c r="F23" s="6">
        <f t="shared" ref="F23" si="18">+D23-E23</f>
        <v>20920161.690000001</v>
      </c>
      <c r="G23" s="4"/>
      <c r="H23" s="4"/>
      <c r="I23" s="10">
        <f>+F23</f>
        <v>20920161.690000001</v>
      </c>
      <c r="J23" s="9">
        <v>22834704</v>
      </c>
      <c r="K23" s="6">
        <f t="shared" si="14"/>
        <v>685041.12</v>
      </c>
      <c r="L23" s="6">
        <f t="shared" si="12"/>
        <v>22149662.879999999</v>
      </c>
      <c r="M23" s="2"/>
      <c r="N23" s="7"/>
      <c r="O23" s="66">
        <f>+L23</f>
        <v>22149662.879999999</v>
      </c>
      <c r="P23" s="35"/>
      <c r="Q23" s="2"/>
      <c r="R23" s="2"/>
      <c r="S23" s="2"/>
      <c r="T23" s="2"/>
      <c r="U23" s="3"/>
    </row>
    <row r="24" spans="1:21" x14ac:dyDescent="0.25">
      <c r="A24" s="1">
        <f t="shared" si="15"/>
        <v>18</v>
      </c>
      <c r="B24" s="20" t="s">
        <v>21</v>
      </c>
      <c r="C24" s="21">
        <v>9004093711</v>
      </c>
      <c r="D24" s="9">
        <v>1318127</v>
      </c>
      <c r="E24" s="5">
        <f t="shared" ref="E24:E25" si="19">+D24*3%</f>
        <v>39543.81</v>
      </c>
      <c r="F24" s="5">
        <f t="shared" ref="F24:F25" si="20">+D24-E24</f>
        <v>1278583.19</v>
      </c>
      <c r="G24" s="4">
        <v>1278583</v>
      </c>
      <c r="H24" s="4"/>
      <c r="I24" s="10"/>
      <c r="J24" s="9">
        <v>983825</v>
      </c>
      <c r="K24" s="6">
        <f t="shared" si="14"/>
        <v>29514.75</v>
      </c>
      <c r="L24" s="6">
        <f t="shared" si="12"/>
        <v>954310.25</v>
      </c>
      <c r="M24" s="2"/>
      <c r="N24" s="7">
        <v>954313</v>
      </c>
      <c r="O24" s="64"/>
      <c r="P24" s="35"/>
      <c r="Q24" s="2"/>
      <c r="R24" s="2"/>
      <c r="S24" s="2"/>
      <c r="T24" s="2"/>
      <c r="U24" s="3"/>
    </row>
    <row r="25" spans="1:21" x14ac:dyDescent="0.25">
      <c r="A25" s="1">
        <f t="shared" si="15"/>
        <v>19</v>
      </c>
      <c r="B25" s="20" t="s">
        <v>22</v>
      </c>
      <c r="C25" s="21">
        <v>9013795472</v>
      </c>
      <c r="D25" s="9">
        <v>2134618</v>
      </c>
      <c r="E25" s="5">
        <f t="shared" si="19"/>
        <v>64038.54</v>
      </c>
      <c r="F25" s="25">
        <f t="shared" si="20"/>
        <v>2070579.46</v>
      </c>
      <c r="G25" s="4">
        <v>1985195</v>
      </c>
      <c r="H25" s="4"/>
      <c r="I25" s="10"/>
      <c r="J25" s="9">
        <v>1839397</v>
      </c>
      <c r="K25" s="6">
        <f t="shared" si="14"/>
        <v>55181.909999999996</v>
      </c>
      <c r="L25" s="6">
        <f t="shared" si="12"/>
        <v>1784215.09</v>
      </c>
      <c r="M25" s="7">
        <f>+L25</f>
        <v>1784215.09</v>
      </c>
      <c r="N25" s="7"/>
      <c r="O25" s="64"/>
      <c r="P25" s="35"/>
      <c r="Q25" s="2"/>
      <c r="R25" s="2"/>
      <c r="S25" s="2"/>
      <c r="T25" s="2"/>
      <c r="U25" s="3"/>
    </row>
    <row r="26" spans="1:21" x14ac:dyDescent="0.25">
      <c r="A26" s="1">
        <f t="shared" si="15"/>
        <v>20</v>
      </c>
      <c r="B26" s="33" t="s">
        <v>38</v>
      </c>
      <c r="C26" s="21">
        <v>8300558977</v>
      </c>
      <c r="D26" s="9">
        <v>2976032</v>
      </c>
      <c r="E26" s="5">
        <f t="shared" ref="E26:E28" si="21">+D26*3%</f>
        <v>89280.959999999992</v>
      </c>
      <c r="F26" s="5">
        <v>2976032</v>
      </c>
      <c r="G26" s="4">
        <v>2976032</v>
      </c>
      <c r="H26" s="4"/>
      <c r="I26" s="10"/>
      <c r="J26" s="9">
        <v>2694975</v>
      </c>
      <c r="K26" s="6">
        <f t="shared" si="14"/>
        <v>80849.25</v>
      </c>
      <c r="L26" s="6">
        <f t="shared" si="12"/>
        <v>2614125.75</v>
      </c>
      <c r="M26" s="2"/>
      <c r="N26" s="7">
        <v>2614126</v>
      </c>
      <c r="O26" s="64"/>
      <c r="P26" s="35"/>
      <c r="Q26" s="2"/>
      <c r="R26" s="2"/>
      <c r="S26" s="2"/>
      <c r="T26" s="2"/>
      <c r="U26" s="3"/>
    </row>
    <row r="27" spans="1:21" x14ac:dyDescent="0.25">
      <c r="A27" s="1">
        <f t="shared" si="15"/>
        <v>21</v>
      </c>
      <c r="B27" s="20" t="s">
        <v>23</v>
      </c>
      <c r="C27" s="21">
        <v>8110007404</v>
      </c>
      <c r="D27" s="12">
        <v>29650928</v>
      </c>
      <c r="E27" s="5">
        <f t="shared" si="21"/>
        <v>889527.84</v>
      </c>
      <c r="F27" s="5">
        <f t="shared" ref="F27:F28" si="22">+D27-E27</f>
        <v>28761400.16</v>
      </c>
      <c r="G27" s="4">
        <v>28761400</v>
      </c>
      <c r="H27" s="4"/>
      <c r="I27" s="10"/>
      <c r="J27" s="9">
        <v>31446227</v>
      </c>
      <c r="K27" s="6">
        <f t="shared" si="14"/>
        <v>943386.80999999994</v>
      </c>
      <c r="L27" s="6">
        <f t="shared" si="12"/>
        <v>30502840.190000001</v>
      </c>
      <c r="M27" s="2"/>
      <c r="N27" s="7">
        <v>30502840</v>
      </c>
      <c r="O27" s="64"/>
      <c r="P27" s="35"/>
      <c r="Q27" s="2"/>
      <c r="R27" s="2"/>
      <c r="S27" s="2"/>
      <c r="T27" s="2"/>
      <c r="U27" s="3"/>
    </row>
    <row r="28" spans="1:21" x14ac:dyDescent="0.25">
      <c r="A28" s="1">
        <f t="shared" si="15"/>
        <v>22</v>
      </c>
      <c r="B28" s="20" t="s">
        <v>24</v>
      </c>
      <c r="C28" s="21">
        <v>9013027270</v>
      </c>
      <c r="D28" s="13">
        <v>85456309</v>
      </c>
      <c r="E28" s="4">
        <f t="shared" si="21"/>
        <v>2563689.27</v>
      </c>
      <c r="F28" s="4">
        <f t="shared" si="22"/>
        <v>82892619.730000004</v>
      </c>
      <c r="G28" s="4"/>
      <c r="H28" s="4"/>
      <c r="I28" s="10">
        <f>+F28</f>
        <v>82892619.730000004</v>
      </c>
      <c r="J28" s="9">
        <v>10219000</v>
      </c>
      <c r="K28" s="6">
        <f t="shared" si="14"/>
        <v>306570</v>
      </c>
      <c r="L28" s="6">
        <f t="shared" si="12"/>
        <v>9912430</v>
      </c>
      <c r="M28" s="2"/>
      <c r="N28" s="7"/>
      <c r="O28" s="65">
        <v>9912430</v>
      </c>
      <c r="P28" s="35"/>
      <c r="Q28" s="2"/>
      <c r="R28" s="2"/>
      <c r="S28" s="2"/>
      <c r="T28" s="2"/>
      <c r="U28" s="3"/>
    </row>
    <row r="29" spans="1:21" x14ac:dyDescent="0.25">
      <c r="A29" s="1">
        <f t="shared" si="15"/>
        <v>23</v>
      </c>
      <c r="B29" s="20" t="s">
        <v>31</v>
      </c>
      <c r="C29" s="21">
        <v>9006777323</v>
      </c>
      <c r="D29" s="11">
        <v>60688164</v>
      </c>
      <c r="E29" s="6">
        <f>+D29*3%</f>
        <v>1820644.92</v>
      </c>
      <c r="F29" s="5">
        <f t="shared" ref="F29" si="23">+D29-E29</f>
        <v>58867519.079999998</v>
      </c>
      <c r="G29" s="4">
        <v>58867519</v>
      </c>
      <c r="H29" s="4">
        <v>0</v>
      </c>
      <c r="I29" s="10">
        <v>0</v>
      </c>
      <c r="J29" s="9">
        <v>56502915</v>
      </c>
      <c r="K29" s="6">
        <f t="shared" si="14"/>
        <v>1695087.45</v>
      </c>
      <c r="L29" s="6">
        <f t="shared" si="12"/>
        <v>54807827.549999997</v>
      </c>
      <c r="M29" s="2"/>
      <c r="N29" s="7">
        <v>54807828</v>
      </c>
      <c r="O29" s="64"/>
      <c r="P29" s="35"/>
      <c r="Q29" s="2"/>
      <c r="R29" s="2"/>
      <c r="S29" s="2"/>
      <c r="T29" s="2"/>
      <c r="U29" s="3"/>
    </row>
    <row r="30" spans="1:21" x14ac:dyDescent="0.25">
      <c r="A30" s="1">
        <f t="shared" si="15"/>
        <v>24</v>
      </c>
      <c r="B30" s="33" t="s">
        <v>37</v>
      </c>
      <c r="C30" s="21">
        <v>9006523347</v>
      </c>
      <c r="D30" s="11">
        <v>7200033</v>
      </c>
      <c r="E30" s="6">
        <f>+D30*3%</f>
        <v>216000.99</v>
      </c>
      <c r="F30" s="5">
        <f>+D30-E30</f>
        <v>6984032.0099999998</v>
      </c>
      <c r="G30" s="4">
        <v>6984033</v>
      </c>
      <c r="H30" s="4"/>
      <c r="I30" s="10"/>
      <c r="J30" s="9">
        <v>8911961</v>
      </c>
      <c r="K30" s="6">
        <f t="shared" si="14"/>
        <v>267358.83</v>
      </c>
      <c r="L30" s="6">
        <f t="shared" si="12"/>
        <v>8644602.1699999999</v>
      </c>
      <c r="M30" s="7">
        <f>+L30</f>
        <v>8644602.1699999999</v>
      </c>
      <c r="N30" s="7"/>
      <c r="O30" s="64"/>
      <c r="P30" s="35"/>
      <c r="Q30" s="2"/>
      <c r="R30" s="2"/>
      <c r="S30" s="2"/>
      <c r="T30" s="2"/>
      <c r="U30" s="3"/>
    </row>
    <row r="31" spans="1:21" x14ac:dyDescent="0.25">
      <c r="A31" s="1">
        <f t="shared" si="15"/>
        <v>25</v>
      </c>
      <c r="B31" s="20" t="s">
        <v>25</v>
      </c>
      <c r="C31" s="21">
        <v>9004330329</v>
      </c>
      <c r="D31" s="13">
        <v>8562749</v>
      </c>
      <c r="E31" s="4">
        <v>256882.47</v>
      </c>
      <c r="F31" s="4">
        <v>8305866.5300000003</v>
      </c>
      <c r="G31" s="4">
        <v>8305868</v>
      </c>
      <c r="H31" s="4">
        <v>0</v>
      </c>
      <c r="I31" s="10">
        <v>0</v>
      </c>
      <c r="J31" s="9">
        <v>7355510</v>
      </c>
      <c r="K31" s="6">
        <f t="shared" si="14"/>
        <v>220665.3</v>
      </c>
      <c r="L31" s="6">
        <f t="shared" si="12"/>
        <v>7134844.7000000002</v>
      </c>
      <c r="M31" s="7">
        <f>+L31</f>
        <v>7134844.7000000002</v>
      </c>
      <c r="N31" s="7"/>
      <c r="O31" s="64"/>
      <c r="P31" s="35"/>
      <c r="Q31" s="2"/>
      <c r="R31" s="2"/>
      <c r="S31" s="2"/>
      <c r="T31" s="2"/>
      <c r="U31" s="3"/>
    </row>
    <row r="32" spans="1:21" x14ac:dyDescent="0.25">
      <c r="A32" s="1">
        <v>25</v>
      </c>
      <c r="B32" s="20" t="s">
        <v>25</v>
      </c>
      <c r="C32" s="21">
        <v>9004330329</v>
      </c>
      <c r="D32" s="13"/>
      <c r="E32" s="4"/>
      <c r="F32" s="4"/>
      <c r="G32" s="4"/>
      <c r="H32" s="4"/>
      <c r="I32" s="10"/>
      <c r="J32" s="9">
        <v>7171191</v>
      </c>
      <c r="K32" s="6">
        <f t="shared" si="14"/>
        <v>215135.72999999998</v>
      </c>
      <c r="L32" s="6">
        <f t="shared" si="12"/>
        <v>6956055.2699999996</v>
      </c>
      <c r="M32" s="7">
        <f>+L32</f>
        <v>6956055.2699999996</v>
      </c>
      <c r="N32" s="7"/>
      <c r="O32" s="64"/>
      <c r="P32" s="35"/>
      <c r="Q32" s="2"/>
      <c r="R32" s="2"/>
      <c r="S32" s="2"/>
      <c r="T32" s="2"/>
      <c r="U32" s="3"/>
    </row>
    <row r="33" spans="1:21" x14ac:dyDescent="0.25">
      <c r="A33" s="1">
        <f>+A31+1</f>
        <v>26</v>
      </c>
      <c r="B33" s="20" t="s">
        <v>26</v>
      </c>
      <c r="C33" s="21">
        <v>9002065033</v>
      </c>
      <c r="D33" s="11">
        <v>30846000</v>
      </c>
      <c r="E33" s="6">
        <f t="shared" ref="E33" si="24">+D33*3%</f>
        <v>925380</v>
      </c>
      <c r="F33" s="5">
        <f t="shared" ref="F33" si="25">+D33-E33</f>
        <v>29920620</v>
      </c>
      <c r="G33" s="4">
        <v>29920619</v>
      </c>
      <c r="H33" s="4"/>
      <c r="I33" s="10"/>
      <c r="J33" s="9">
        <v>28455999</v>
      </c>
      <c r="K33" s="6">
        <f t="shared" si="14"/>
        <v>853679.97</v>
      </c>
      <c r="L33" s="6">
        <f t="shared" si="12"/>
        <v>27602319.030000001</v>
      </c>
      <c r="M33" s="7">
        <f>+L33</f>
        <v>27602319.030000001</v>
      </c>
      <c r="N33" s="7"/>
      <c r="O33" s="64"/>
      <c r="P33" s="35"/>
      <c r="Q33" s="2"/>
      <c r="R33" s="2"/>
      <c r="S33" s="2"/>
      <c r="T33" s="2"/>
      <c r="U33" s="3"/>
    </row>
    <row r="34" spans="1:21" x14ac:dyDescent="0.25">
      <c r="A34" s="1">
        <f t="shared" si="15"/>
        <v>27</v>
      </c>
      <c r="B34" s="20" t="s">
        <v>27</v>
      </c>
      <c r="C34" s="21">
        <v>8170018921</v>
      </c>
      <c r="D34" s="9">
        <v>160708303</v>
      </c>
      <c r="E34" s="6">
        <f t="shared" ref="E34" si="26">+D34*3%</f>
        <v>4821249.09</v>
      </c>
      <c r="F34" s="6">
        <f t="shared" ref="F34" si="27">+D34-E34</f>
        <v>155887053.91</v>
      </c>
      <c r="G34" s="4">
        <v>155887054</v>
      </c>
      <c r="H34" s="4">
        <v>0</v>
      </c>
      <c r="I34" s="10">
        <v>0</v>
      </c>
      <c r="J34" s="9">
        <v>162155965</v>
      </c>
      <c r="K34" s="6">
        <f t="shared" si="14"/>
        <v>4864678.95</v>
      </c>
      <c r="L34" s="6">
        <f t="shared" si="12"/>
        <v>157291286.05000001</v>
      </c>
      <c r="M34" s="7">
        <f>+L34</f>
        <v>157291286.05000001</v>
      </c>
      <c r="N34" s="7"/>
      <c r="O34" s="64"/>
      <c r="P34" s="35"/>
      <c r="Q34" s="2"/>
      <c r="R34" s="2"/>
      <c r="S34" s="2"/>
      <c r="T34" s="2"/>
      <c r="U34" s="3"/>
    </row>
    <row r="35" spans="1:21" x14ac:dyDescent="0.25">
      <c r="A35" s="38" t="s">
        <v>32</v>
      </c>
      <c r="B35" s="39"/>
      <c r="C35" s="40"/>
      <c r="D35" s="26">
        <f>SUM(D7:D34)</f>
        <v>3133428778.4499998</v>
      </c>
      <c r="E35" s="23">
        <f>SUM(E7:E34)</f>
        <v>160945279.71350002</v>
      </c>
      <c r="F35" s="23">
        <f>SUM(F7:F34)</f>
        <v>2972572779.6964998</v>
      </c>
      <c r="G35" s="23">
        <f t="shared" ref="G35:I35" si="28">SUM(G7:G34)</f>
        <v>1275619890.1164999</v>
      </c>
      <c r="H35" s="23">
        <f t="shared" si="28"/>
        <v>1563446570</v>
      </c>
      <c r="I35" s="27">
        <f t="shared" si="28"/>
        <v>133416782.2</v>
      </c>
      <c r="J35" s="28">
        <f>SUM(J7:J34)</f>
        <v>2686672903</v>
      </c>
      <c r="K35" s="24">
        <f t="shared" ref="K35:O35" si="29">SUM(K7:K34)</f>
        <v>136494899.88999999</v>
      </c>
      <c r="L35" s="24">
        <f t="shared" si="29"/>
        <v>2550178003.1100006</v>
      </c>
      <c r="M35" s="24">
        <f t="shared" si="29"/>
        <v>1077719722.47</v>
      </c>
      <c r="N35" s="24">
        <f t="shared" si="29"/>
        <v>1400687147.5999999</v>
      </c>
      <c r="O35" s="67">
        <f t="shared" si="29"/>
        <v>99932861.709999993</v>
      </c>
      <c r="P35" s="35"/>
      <c r="Q35" s="2"/>
      <c r="R35" s="2"/>
      <c r="S35" s="2"/>
      <c r="T35" s="2"/>
      <c r="U35" s="3"/>
    </row>
    <row r="36" spans="1:21" x14ac:dyDescent="0.25">
      <c r="A36" s="55" t="s">
        <v>33</v>
      </c>
      <c r="B36" s="56"/>
      <c r="C36" s="57"/>
      <c r="D36" s="30"/>
      <c r="E36" s="23"/>
      <c r="F36" s="23"/>
      <c r="G36" s="31">
        <f>1894424.64+1894170.82+1890213.77+1889960.51+349839.38+349822.59+339245.88+339229.6+339213.32+339192.04+338362.14+1895010.66+212563.58+212553.38+179573.42+333244.06+333166.05+333141.4+333116.75+332532.79+331991.2+331543.35+331818.81+212573.78+342804.28+339190.43+338478.69+338306.76</f>
        <v>16695284.079999998</v>
      </c>
      <c r="H36" s="31">
        <v>1573058</v>
      </c>
      <c r="I36" s="27"/>
      <c r="J36" s="28"/>
      <c r="K36" s="24"/>
      <c r="L36" s="24"/>
      <c r="M36" s="32">
        <f>344459+342855.02+342829.65+344809.52+415879.97+415849.19+365055+359341.02+358712.62+347047.38+347021.7+346996.03+346970.35+346944.68+346919.01+417985.91+417951.98+417086.62+417055.76+417015.27+415941.52+415910.74+425010+424979.05+424947.6+424916.16+420883.71+420776.6+418703.05+418044.77+4718013.84</f>
        <v>16386912.720000001</v>
      </c>
      <c r="N36" s="32">
        <v>15016604</v>
      </c>
      <c r="O36" s="67"/>
      <c r="P36" s="35"/>
      <c r="Q36" s="2"/>
      <c r="R36" s="2"/>
      <c r="S36" s="2"/>
      <c r="T36" s="2"/>
      <c r="U36" s="3"/>
    </row>
    <row r="37" spans="1:21" x14ac:dyDescent="0.25">
      <c r="A37" s="55" t="s">
        <v>34</v>
      </c>
      <c r="B37" s="56"/>
      <c r="C37" s="57"/>
      <c r="D37" s="35"/>
      <c r="E37" s="23"/>
      <c r="F37" s="23"/>
      <c r="G37" s="31">
        <f>20184+35095+22450+27438+8731+17457+115592+4103757+12951671+182938+1654014+381255+11224+2493+5852+37069+13835+16668+721000+2816+1409+35929+1972000</f>
        <v>22340877</v>
      </c>
      <c r="H37" s="23"/>
      <c r="I37" s="27"/>
      <c r="J37" s="28"/>
      <c r="K37" s="24"/>
      <c r="L37" s="24"/>
      <c r="M37" s="32">
        <f>5136+68817+2051+4111+4102+124817+3085+33892+4111+2051+2051+2051+2051+61631+4111+6170+2051+7196+14382+6455+21649+443250+87937+98057+2000+16236+135736+4446000+2114+128000+3017000+1022000+9697710</f>
        <v>19478011</v>
      </c>
      <c r="N37" s="32"/>
      <c r="O37" s="67"/>
      <c r="P37" s="35"/>
      <c r="Q37" s="2"/>
      <c r="R37" s="2"/>
      <c r="S37" s="2"/>
      <c r="T37" s="2"/>
      <c r="U37" s="3"/>
    </row>
    <row r="38" spans="1:21" x14ac:dyDescent="0.25">
      <c r="A38" s="55" t="s">
        <v>35</v>
      </c>
      <c r="B38" s="56"/>
      <c r="C38" s="57"/>
      <c r="D38" s="30"/>
      <c r="E38" s="23"/>
      <c r="F38" s="23"/>
      <c r="G38" s="31">
        <f>1014000+3486000+407000+411000+2385000+3485000+3486000+3486000+1791000+1489000+1635000</f>
        <v>23075000</v>
      </c>
      <c r="H38" s="23"/>
      <c r="I38" s="27"/>
      <c r="J38" s="28"/>
      <c r="K38" s="24"/>
      <c r="L38" s="24"/>
      <c r="M38" s="4">
        <f>4236000+4236000+6354000+7424447</f>
        <v>22250447</v>
      </c>
      <c r="N38" s="32"/>
      <c r="O38" s="67"/>
      <c r="P38" s="35"/>
      <c r="Q38" s="2"/>
      <c r="R38" s="2"/>
      <c r="S38" s="2"/>
      <c r="T38" s="2"/>
      <c r="U38" s="3"/>
    </row>
    <row r="39" spans="1:21" x14ac:dyDescent="0.25">
      <c r="A39" s="38" t="s">
        <v>32</v>
      </c>
      <c r="B39" s="39"/>
      <c r="C39" s="40"/>
      <c r="D39" s="30">
        <f>SUM(D36:D38)</f>
        <v>0</v>
      </c>
      <c r="E39" s="23">
        <f t="shared" ref="E39:I39" si="30">SUM(E36:E38)</f>
        <v>0</v>
      </c>
      <c r="F39" s="23">
        <f t="shared" si="30"/>
        <v>0</v>
      </c>
      <c r="G39" s="23">
        <f t="shared" si="30"/>
        <v>62111161.079999998</v>
      </c>
      <c r="H39" s="23">
        <f t="shared" si="30"/>
        <v>1573058</v>
      </c>
      <c r="I39" s="27">
        <f t="shared" si="30"/>
        <v>0</v>
      </c>
      <c r="J39" s="26">
        <f t="shared" ref="J39" si="31">SUM(J36:J38)</f>
        <v>0</v>
      </c>
      <c r="K39" s="23">
        <f t="shared" ref="K39" si="32">SUM(K36:K38)</f>
        <v>0</v>
      </c>
      <c r="L39" s="23">
        <f t="shared" ref="L39" si="33">SUM(L36:L38)</f>
        <v>0</v>
      </c>
      <c r="M39" s="23">
        <f>SUM(M36:M38)</f>
        <v>58115370.719999999</v>
      </c>
      <c r="N39" s="23">
        <f t="shared" ref="N39" si="34">SUM(N36:N38)</f>
        <v>15016604</v>
      </c>
      <c r="O39" s="68">
        <f t="shared" ref="O39" si="35">SUM(O36:O38)</f>
        <v>0</v>
      </c>
      <c r="P39" s="35"/>
      <c r="Q39" s="7"/>
      <c r="R39" s="2"/>
      <c r="S39" s="2"/>
      <c r="T39" s="2"/>
      <c r="U39" s="3"/>
    </row>
    <row r="40" spans="1:21" ht="15.75" thickBot="1" x14ac:dyDescent="0.3">
      <c r="A40" s="38" t="s">
        <v>30</v>
      </c>
      <c r="B40" s="39"/>
      <c r="C40" s="40"/>
      <c r="D40" s="14">
        <f>+D35+D39</f>
        <v>3133428778.4499998</v>
      </c>
      <c r="E40" s="15">
        <f t="shared" ref="E40:I40" si="36">+E35+E39</f>
        <v>160945279.71350002</v>
      </c>
      <c r="F40" s="15">
        <f t="shared" si="36"/>
        <v>2972572779.6964998</v>
      </c>
      <c r="G40" s="15">
        <f t="shared" si="36"/>
        <v>1337731051.1964998</v>
      </c>
      <c r="H40" s="15">
        <f t="shared" si="36"/>
        <v>1565019628</v>
      </c>
      <c r="I40" s="16">
        <f t="shared" si="36"/>
        <v>133416782.2</v>
      </c>
      <c r="J40" s="14">
        <f>+J35+J39</f>
        <v>2686672903</v>
      </c>
      <c r="K40" s="15">
        <f t="shared" ref="K40" si="37">+K35+K39</f>
        <v>136494899.88999999</v>
      </c>
      <c r="L40" s="15">
        <f t="shared" ref="L40" si="38">+L35+L39</f>
        <v>2550178003.1100006</v>
      </c>
      <c r="M40" s="15">
        <f t="shared" ref="M40" si="39">+M35+M39</f>
        <v>1135835093.1900001</v>
      </c>
      <c r="N40" s="15">
        <f t="shared" ref="N40" si="40">+N35+N39</f>
        <v>1415703751.5999999</v>
      </c>
      <c r="O40" s="69">
        <f t="shared" ref="O40" si="41">+O35+O39</f>
        <v>99932861.709999993</v>
      </c>
      <c r="P40" s="35"/>
      <c r="Q40" s="7"/>
      <c r="R40" s="2"/>
      <c r="S40" s="2"/>
      <c r="T40" s="2"/>
      <c r="U40" s="3"/>
    </row>
    <row r="41" spans="1:21" s="34" customFormat="1" ht="29.25" customHeight="1" x14ac:dyDescent="0.25">
      <c r="A41" s="44" t="s">
        <v>47</v>
      </c>
      <c r="B41" s="45"/>
      <c r="C41" s="45"/>
      <c r="D41" s="46"/>
      <c r="E41" s="46"/>
      <c r="F41" s="46"/>
      <c r="G41" s="46"/>
      <c r="H41" s="46"/>
      <c r="I41" s="46"/>
      <c r="J41" s="46"/>
      <c r="K41" s="46"/>
      <c r="L41" s="46"/>
      <c r="M41" s="36"/>
      <c r="N41" s="36"/>
      <c r="O41" s="70"/>
      <c r="P41" s="74"/>
      <c r="Q41" s="73"/>
      <c r="R41" s="72"/>
      <c r="S41" s="72"/>
      <c r="T41" s="72"/>
      <c r="U41" s="75"/>
    </row>
    <row r="42" spans="1:21" x14ac:dyDescent="0.25">
      <c r="A42" s="58" t="s">
        <v>45</v>
      </c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35"/>
      <c r="Q42" s="7"/>
      <c r="R42" s="2"/>
      <c r="S42" s="2"/>
      <c r="T42" s="2"/>
      <c r="U42" s="3"/>
    </row>
    <row r="43" spans="1:21" ht="15.75" thickBot="1" x14ac:dyDescent="0.3">
      <c r="A43" s="41" t="s">
        <v>46</v>
      </c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71"/>
      <c r="P43" s="76"/>
      <c r="Q43" s="77"/>
      <c r="R43" s="77"/>
      <c r="S43" s="77"/>
      <c r="T43" s="77"/>
      <c r="U43" s="78"/>
    </row>
  </sheetData>
  <mergeCells count="17">
    <mergeCell ref="P4:U5"/>
    <mergeCell ref="A3:U3"/>
    <mergeCell ref="A2:U2"/>
    <mergeCell ref="A39:C39"/>
    <mergeCell ref="A40:C40"/>
    <mergeCell ref="A43:O43"/>
    <mergeCell ref="C4:C6"/>
    <mergeCell ref="A41:L41"/>
    <mergeCell ref="D4:I5"/>
    <mergeCell ref="A35:C35"/>
    <mergeCell ref="J4:O5"/>
    <mergeCell ref="A4:A6"/>
    <mergeCell ref="B4:B6"/>
    <mergeCell ref="A36:C36"/>
    <mergeCell ref="A37:C37"/>
    <mergeCell ref="A38:C38"/>
    <mergeCell ref="A42:O42"/>
  </mergeCells>
  <pageMargins left="0.51181102362204722" right="0.51181102362204722" top="0.55118110236220474" bottom="0.55118110236220474" header="0.31496062992125984" footer="0.31496062992125984"/>
  <pageSetup paperSize="9" scale="5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TESCC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BENITEZ</dc:creator>
  <cp:lastModifiedBy>FERNANDO BENITEZ</cp:lastModifiedBy>
  <cp:lastPrinted>2026-04-09T18:59:29Z</cp:lastPrinted>
  <dcterms:created xsi:type="dcterms:W3CDTF">2026-04-06T16:27:17Z</dcterms:created>
  <dcterms:modified xsi:type="dcterms:W3CDTF">2026-06-01T19:54:30Z</dcterms:modified>
</cp:coreProperties>
</file>